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0" yWindow="-165" windowWidth="16380" windowHeight="8190" tabRatio="500"/>
  </bookViews>
  <sheets>
    <sheet name="1" sheetId="3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3" l="1"/>
  <c r="G20" i="3"/>
  <c r="G21" i="3"/>
  <c r="G22" i="3"/>
  <c r="G23" i="3"/>
  <c r="G18" i="3"/>
  <c r="M19" i="3"/>
  <c r="M20" i="3"/>
  <c r="M21" i="3"/>
  <c r="M22" i="3"/>
  <c r="M23" i="3"/>
  <c r="M18" i="3"/>
  <c r="K24" i="3" l="1"/>
  <c r="J21" i="3" l="1"/>
  <c r="I22" i="3"/>
  <c r="I20" i="3"/>
  <c r="J19" i="3"/>
  <c r="J18" i="3"/>
  <c r="I23" i="3"/>
  <c r="L23" i="3" s="1"/>
  <c r="I18" i="3"/>
  <c r="L18" i="3" s="1"/>
  <c r="I21" i="3"/>
  <c r="L21" i="3" s="1"/>
  <c r="J23" i="3"/>
  <c r="I19" i="3"/>
  <c r="J22" i="3"/>
  <c r="J20" i="3"/>
  <c r="L24" i="3"/>
  <c r="L20" i="3" l="1"/>
  <c r="L22" i="3"/>
  <c r="L19" i="3"/>
  <c r="M24" i="3" l="1"/>
  <c r="G24" i="3" l="1"/>
  <c r="G25" i="3" s="1"/>
  <c r="G26" i="3" s="1"/>
</calcChain>
</file>

<file path=xl/comments1.xml><?xml version="1.0" encoding="utf-8"?>
<comments xmlns="http://schemas.openxmlformats.org/spreadsheetml/2006/main">
  <authors>
    <author>Зелих Екатерина Генриховна</author>
  </authors>
  <commentList>
    <comment ref="K18" authorId="0">
      <text>
        <r>
          <rPr>
            <b/>
            <sz val="9"/>
            <color indexed="81"/>
            <rFont val="Tahoma"/>
            <family val="2"/>
            <charset val="204"/>
          </rPr>
          <t>Зелих Екатерина Генриховна:</t>
        </r>
        <r>
          <rPr>
            <sz val="9"/>
            <color indexed="81"/>
            <rFont val="Tahoma"/>
            <family val="2"/>
            <charset val="204"/>
          </rPr>
          <t xml:space="preserve">
затраты не учтены КП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Зелих Екатерина Генриховна:</t>
        </r>
        <r>
          <rPr>
            <sz val="9"/>
            <color indexed="81"/>
            <rFont val="Tahoma"/>
            <family val="2"/>
            <charset val="204"/>
          </rPr>
          <t xml:space="preserve">
затраты не учтены КП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Зелих Екатерина Генриховна:</t>
        </r>
        <r>
          <rPr>
            <sz val="9"/>
            <color indexed="81"/>
            <rFont val="Tahoma"/>
            <family val="2"/>
            <charset val="204"/>
          </rPr>
          <t xml:space="preserve">
КП с учетом всех затрат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Зелих Екатерина Генриховна:</t>
        </r>
        <r>
          <rPr>
            <sz val="9"/>
            <color indexed="81"/>
            <rFont val="Tahoma"/>
            <family val="2"/>
            <charset val="204"/>
          </rPr>
          <t xml:space="preserve">
КП с учетом всех затрат</t>
        </r>
      </text>
    </comment>
  </commentList>
</comments>
</file>

<file path=xl/sharedStrings.xml><?xml version="1.0" encoding="utf-8"?>
<sst xmlns="http://schemas.openxmlformats.org/spreadsheetml/2006/main" count="31" uniqueCount="31">
  <si>
    <t>№</t>
  </si>
  <si>
    <t>Наименование работ</t>
  </si>
  <si>
    <t>ООО "Самарские коммунальные системы"</t>
  </si>
  <si>
    <t>ЗАКАЗЧИК</t>
  </si>
  <si>
    <t>Главный управляющий директор</t>
  </si>
  <si>
    <t>___________________________В. В. Бирюков</t>
  </si>
  <si>
    <t>от ____ __________2021 г.</t>
  </si>
  <si>
    <t>к  договору  подряда №_____________</t>
  </si>
  <si>
    <t>___________________</t>
  </si>
  <si>
    <t xml:space="preserve">Цена  в руб. </t>
  </si>
  <si>
    <t>Итого</t>
  </si>
  <si>
    <t>НДС 20%</t>
  </si>
  <si>
    <t>Всего с НДС</t>
  </si>
  <si>
    <t>ГЕНПОДРЯДЧИК</t>
  </si>
  <si>
    <t>Новострой, с НДС</t>
  </si>
  <si>
    <t>ЭКОС, с НДС</t>
  </si>
  <si>
    <t>Среднее значение, с НДС</t>
  </si>
  <si>
    <t>Среднее значение, без НДС</t>
  </si>
  <si>
    <t>Начальник СДО</t>
  </si>
  <si>
    <t>Е.Г. Зелих</t>
  </si>
  <si>
    <t>Директор</t>
  </si>
  <si>
    <t>Приложение №3</t>
  </si>
  <si>
    <t>Стройка С, с НДС</t>
  </si>
  <si>
    <t>Инженерные изыскания в соответствии с ЗП, выполняются при необходимости в соответствии с законодательными и нормативно-техническими требованиями</t>
  </si>
  <si>
    <t>Рабочая документации в соответствии с ЗП</t>
  </si>
  <si>
    <t>Проектная документации в соответствии с ЗП</t>
  </si>
  <si>
    <t>Основные проектные решения</t>
  </si>
  <si>
    <t>Расчет стоимости проектных работ № 8.1</t>
  </si>
  <si>
    <t>Обмер и обследование первичного отстойника (1 шт), с выдачей технического заключения, в соответствии с ЗП</t>
  </si>
  <si>
    <t>Государственная экологическая экспертиза (ГЭЭ), государственная экспертиза проектно-сметной документации (ГЭ ПД) объекта, выполняется при необходимости в соответствии с законодательными и нормативно-техническими требованиями</t>
  </si>
  <si>
    <t>по объекту "Реконструкция первичных отстойников ГОКС с заменой илоскребов и устройством перекрытий".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</si>
</sst>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₽_-;\-* #,##0.00\ _₽_-;_-* \-??\ _₽_-;_-@_-"/>
  </numFmts>
  <fonts count="15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9" fillId="0" borderId="0" xfId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4" fontId="10" fillId="0" borderId="0" xfId="1" applyFont="1"/>
    <xf numFmtId="164" fontId="11" fillId="0" borderId="0" xfId="1" applyFont="1"/>
    <xf numFmtId="4" fontId="7" fillId="0" borderId="0" xfId="0" applyNumberFormat="1" applyFont="1" applyFill="1"/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164" fontId="12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2"/>
  <sheetViews>
    <sheetView tabSelected="1" topLeftCell="A13" zoomScale="120" zoomScaleNormal="120" workbookViewId="0">
      <selection activeCell="D30" sqref="D30"/>
    </sheetView>
  </sheetViews>
  <sheetFormatPr defaultRowHeight="15" x14ac:dyDescent="0.25"/>
  <cols>
    <col min="1" max="1" width="3.42578125" style="12" customWidth="1"/>
    <col min="2" max="2" width="27.7109375" style="12" customWidth="1"/>
    <col min="3" max="5" width="9.140625" style="12"/>
    <col min="6" max="6" width="11.5703125" style="12" customWidth="1"/>
    <col min="7" max="7" width="27.5703125" style="12" customWidth="1"/>
    <col min="8" max="8" width="9.140625" style="12"/>
    <col min="9" max="9" width="15.42578125" style="15" hidden="1" customWidth="1"/>
    <col min="10" max="10" width="18.28515625" style="15" hidden="1" customWidth="1"/>
    <col min="11" max="11" width="15.7109375" style="15" hidden="1" customWidth="1"/>
    <col min="12" max="13" width="15" style="15" hidden="1" customWidth="1"/>
    <col min="14" max="16384" width="9.140625" style="12"/>
  </cols>
  <sheetData>
    <row r="1" spans="1:13" s="1" customFormat="1" ht="12.75" x14ac:dyDescent="0.2">
      <c r="F1" s="2"/>
      <c r="G1" s="3" t="s">
        <v>21</v>
      </c>
      <c r="H1" s="2"/>
      <c r="I1" s="15"/>
      <c r="J1" s="15"/>
      <c r="K1" s="15"/>
      <c r="L1" s="15"/>
      <c r="M1" s="15"/>
    </row>
    <row r="2" spans="1:13" s="1" customFormat="1" ht="12.75" x14ac:dyDescent="0.2">
      <c r="E2" s="2"/>
      <c r="F2" s="26" t="s">
        <v>7</v>
      </c>
      <c r="G2" s="26"/>
      <c r="H2" s="2"/>
      <c r="I2" s="15"/>
      <c r="J2" s="15"/>
      <c r="K2" s="15"/>
      <c r="L2" s="15"/>
      <c r="M2" s="15"/>
    </row>
    <row r="3" spans="1:13" s="1" customFormat="1" ht="18.75" customHeight="1" x14ac:dyDescent="0.2">
      <c r="F3" s="2"/>
      <c r="G3" s="3" t="s">
        <v>6</v>
      </c>
      <c r="H3" s="2"/>
      <c r="I3" s="15"/>
      <c r="J3" s="15"/>
      <c r="K3" s="15"/>
      <c r="L3" s="15"/>
      <c r="M3" s="15"/>
    </row>
    <row r="4" spans="1:13" s="1" customFormat="1" ht="12.75" x14ac:dyDescent="0.2">
      <c r="I4" s="15"/>
      <c r="J4" s="15"/>
      <c r="K4" s="15"/>
      <c r="L4" s="15"/>
      <c r="M4" s="15"/>
    </row>
    <row r="5" spans="1:13" s="1" customFormat="1" ht="12.75" x14ac:dyDescent="0.2">
      <c r="I5" s="15"/>
      <c r="J5" s="15"/>
      <c r="K5" s="15"/>
      <c r="L5" s="15"/>
      <c r="M5" s="15"/>
    </row>
    <row r="6" spans="1:13" s="4" customFormat="1" ht="12.75" x14ac:dyDescent="0.2">
      <c r="A6" s="4" t="s">
        <v>13</v>
      </c>
      <c r="F6" s="4" t="s">
        <v>3</v>
      </c>
      <c r="I6" s="16"/>
      <c r="J6" s="16"/>
      <c r="K6" s="16"/>
      <c r="L6" s="16"/>
      <c r="M6" s="16"/>
    </row>
    <row r="7" spans="1:13" s="4" customFormat="1" ht="16.5" customHeight="1" x14ac:dyDescent="0.2">
      <c r="F7" s="4" t="s">
        <v>2</v>
      </c>
      <c r="I7" s="16"/>
      <c r="J7" s="16"/>
      <c r="K7" s="16"/>
      <c r="L7" s="16"/>
      <c r="M7" s="16"/>
    </row>
    <row r="8" spans="1:13" s="4" customFormat="1" ht="12.75" x14ac:dyDescent="0.2">
      <c r="A8" s="4" t="s">
        <v>20</v>
      </c>
      <c r="F8" s="4" t="s">
        <v>4</v>
      </c>
      <c r="I8" s="16"/>
      <c r="J8" s="16"/>
      <c r="K8" s="16"/>
      <c r="L8" s="16"/>
      <c r="M8" s="16"/>
    </row>
    <row r="9" spans="1:13" s="4" customFormat="1" ht="16.5" customHeight="1" x14ac:dyDescent="0.2">
      <c r="A9" s="4" t="s">
        <v>8</v>
      </c>
      <c r="F9" s="4" t="s">
        <v>5</v>
      </c>
      <c r="I9" s="16"/>
      <c r="J9" s="16"/>
      <c r="K9" s="16"/>
      <c r="L9" s="16"/>
      <c r="M9" s="16"/>
    </row>
    <row r="10" spans="1:13" s="1" customFormat="1" ht="12" customHeight="1" x14ac:dyDescent="0.2">
      <c r="I10" s="15"/>
      <c r="J10" s="15"/>
      <c r="K10" s="15"/>
      <c r="L10" s="15"/>
      <c r="M10" s="15"/>
    </row>
    <row r="11" spans="1:13" s="1" customFormat="1" ht="12" customHeight="1" x14ac:dyDescent="0.2">
      <c r="I11" s="15"/>
      <c r="J11" s="15"/>
      <c r="K11" s="15"/>
      <c r="L11" s="15"/>
      <c r="M11" s="15"/>
    </row>
    <row r="12" spans="1:13" s="1" customFormat="1" ht="12.75" x14ac:dyDescent="0.2">
      <c r="I12" s="15"/>
      <c r="J12" s="15"/>
      <c r="K12" s="15"/>
      <c r="L12" s="15"/>
      <c r="M12" s="15"/>
    </row>
    <row r="13" spans="1:13" s="6" customFormat="1" ht="15.75" x14ac:dyDescent="0.25">
      <c r="A13" s="27" t="s">
        <v>27</v>
      </c>
      <c r="B13" s="27"/>
      <c r="C13" s="27"/>
      <c r="D13" s="27"/>
      <c r="E13" s="27"/>
      <c r="F13" s="27"/>
      <c r="G13" s="27"/>
      <c r="H13" s="5"/>
      <c r="I13" s="15"/>
      <c r="J13" s="15"/>
      <c r="K13" s="15"/>
      <c r="L13" s="15"/>
      <c r="M13" s="15"/>
    </row>
    <row r="14" spans="1:13" s="6" customFormat="1" ht="34.5" customHeight="1" x14ac:dyDescent="0.25">
      <c r="A14" s="30" t="s">
        <v>30</v>
      </c>
      <c r="B14" s="27"/>
      <c r="C14" s="27"/>
      <c r="D14" s="27"/>
      <c r="E14" s="27"/>
      <c r="F14" s="27"/>
      <c r="G14" s="27"/>
      <c r="H14" s="5"/>
      <c r="I14" s="15"/>
      <c r="J14" s="15"/>
      <c r="K14" s="15"/>
      <c r="L14" s="15"/>
      <c r="M14" s="15"/>
    </row>
    <row r="15" spans="1:13" s="6" customFormat="1" ht="15.75" x14ac:dyDescent="0.25">
      <c r="A15" s="13"/>
      <c r="B15" s="13"/>
      <c r="C15" s="13"/>
      <c r="D15" s="13"/>
      <c r="E15" s="13"/>
      <c r="F15" s="13"/>
      <c r="G15" s="13"/>
      <c r="H15" s="5"/>
      <c r="I15" s="15"/>
      <c r="J15" s="15"/>
      <c r="K15" s="15"/>
      <c r="L15" s="15"/>
      <c r="M15" s="15"/>
    </row>
    <row r="16" spans="1:13" s="6" customFormat="1" ht="14.25" customHeight="1" x14ac:dyDescent="0.25">
      <c r="I16" s="15"/>
      <c r="J16" s="15"/>
      <c r="K16" s="15"/>
      <c r="L16" s="15"/>
    </row>
    <row r="17" spans="1:13" s="9" customFormat="1" ht="31.5" customHeight="1" x14ac:dyDescent="0.25">
      <c r="A17" s="7" t="s">
        <v>0</v>
      </c>
      <c r="B17" s="28" t="s">
        <v>1</v>
      </c>
      <c r="C17" s="28"/>
      <c r="D17" s="28"/>
      <c r="E17" s="28"/>
      <c r="F17" s="28"/>
      <c r="G17" s="8" t="s">
        <v>9</v>
      </c>
      <c r="I17" s="17" t="s">
        <v>22</v>
      </c>
      <c r="J17" s="18" t="s">
        <v>14</v>
      </c>
      <c r="K17" s="17" t="s">
        <v>15</v>
      </c>
      <c r="L17" s="18" t="s">
        <v>16</v>
      </c>
      <c r="M17" s="18" t="s">
        <v>17</v>
      </c>
    </row>
    <row r="18" spans="1:13" s="1" customFormat="1" ht="27" customHeight="1" x14ac:dyDescent="0.2">
      <c r="A18" s="10">
        <v>1</v>
      </c>
      <c r="B18" s="29" t="s">
        <v>23</v>
      </c>
      <c r="C18" s="29"/>
      <c r="D18" s="29"/>
      <c r="E18" s="29"/>
      <c r="F18" s="29"/>
      <c r="G18" s="14">
        <f>M18</f>
        <v>576998.05068226112</v>
      </c>
      <c r="I18" s="23">
        <f>K18*I24/K24</f>
        <v>645614.03508771933</v>
      </c>
      <c r="J18" s="23">
        <f>K18*J24/K24</f>
        <v>631578.94736842101</v>
      </c>
      <c r="K18" s="31">
        <v>800000</v>
      </c>
      <c r="L18" s="19">
        <f>(I18+J18+K18)/3</f>
        <v>692397.66081871337</v>
      </c>
      <c r="M18" s="19">
        <f>L18/1.2</f>
        <v>576998.05068226112</v>
      </c>
    </row>
    <row r="19" spans="1:13" s="1" customFormat="1" ht="27" customHeight="1" x14ac:dyDescent="0.2">
      <c r="A19" s="10">
        <v>2</v>
      </c>
      <c r="B19" s="29" t="s">
        <v>28</v>
      </c>
      <c r="C19" s="29"/>
      <c r="D19" s="29"/>
      <c r="E19" s="29"/>
      <c r="F19" s="29"/>
      <c r="G19" s="14">
        <f t="shared" ref="G19:G23" si="0">M19</f>
        <v>396686.15984405455</v>
      </c>
      <c r="I19" s="23">
        <f>K19*I24/K24</f>
        <v>443859.64912280702</v>
      </c>
      <c r="J19" s="23">
        <f>K19*J24/K24</f>
        <v>434210.5263157895</v>
      </c>
      <c r="K19" s="19">
        <v>550000</v>
      </c>
      <c r="L19" s="19">
        <f t="shared" ref="L19:L23" si="1">(I19+J19+K19)/3</f>
        <v>476023.39181286545</v>
      </c>
      <c r="M19" s="19">
        <f t="shared" ref="M19:M23" si="2">L19/1.2</f>
        <v>396686.15984405455</v>
      </c>
    </row>
    <row r="20" spans="1:13" s="1" customFormat="1" ht="27" customHeight="1" x14ac:dyDescent="0.2">
      <c r="A20" s="10">
        <v>3</v>
      </c>
      <c r="B20" s="29" t="s">
        <v>26</v>
      </c>
      <c r="C20" s="29"/>
      <c r="D20" s="29"/>
      <c r="E20" s="29"/>
      <c r="F20" s="29"/>
      <c r="G20" s="14">
        <f t="shared" si="0"/>
        <v>901559.45419103315</v>
      </c>
      <c r="I20" s="23">
        <f>K20*I24/K24</f>
        <v>1008771.9298245613</v>
      </c>
      <c r="J20" s="23">
        <f>K20*J24/K24</f>
        <v>986842.10526315786</v>
      </c>
      <c r="K20" s="19">
        <v>1250000</v>
      </c>
      <c r="L20" s="19">
        <f t="shared" si="1"/>
        <v>1081871.3450292398</v>
      </c>
      <c r="M20" s="19">
        <f t="shared" si="2"/>
        <v>901559.45419103315</v>
      </c>
    </row>
    <row r="21" spans="1:13" s="1" customFormat="1" ht="27" customHeight="1" x14ac:dyDescent="0.2">
      <c r="A21" s="10">
        <v>4</v>
      </c>
      <c r="B21" s="29" t="s">
        <v>25</v>
      </c>
      <c r="C21" s="29"/>
      <c r="D21" s="29"/>
      <c r="E21" s="29"/>
      <c r="F21" s="29"/>
      <c r="G21" s="14">
        <f t="shared" si="0"/>
        <v>2163742.6900584796</v>
      </c>
      <c r="I21" s="23">
        <f>K21*I24/K24</f>
        <v>2421052.6315789474</v>
      </c>
      <c r="J21" s="23">
        <f>K21*J24/K24</f>
        <v>2368421.0526315789</v>
      </c>
      <c r="K21" s="19">
        <v>3000000</v>
      </c>
      <c r="L21" s="19">
        <f t="shared" si="1"/>
        <v>2596491.2280701753</v>
      </c>
      <c r="M21" s="19">
        <f t="shared" si="2"/>
        <v>2163742.6900584796</v>
      </c>
    </row>
    <row r="22" spans="1:13" s="1" customFormat="1" ht="27" customHeight="1" x14ac:dyDescent="0.2">
      <c r="A22" s="10">
        <v>5</v>
      </c>
      <c r="B22" s="29" t="s">
        <v>24</v>
      </c>
      <c r="C22" s="29"/>
      <c r="D22" s="29"/>
      <c r="E22" s="29"/>
      <c r="F22" s="29"/>
      <c r="G22" s="14">
        <f t="shared" si="0"/>
        <v>1442495.126705653</v>
      </c>
      <c r="I22" s="23">
        <f>K22*I24/K24</f>
        <v>1614035.0877192982</v>
      </c>
      <c r="J22" s="23">
        <f>K22*J24/K24</f>
        <v>1578947.3684210526</v>
      </c>
      <c r="K22" s="19">
        <v>2000000</v>
      </c>
      <c r="L22" s="19">
        <f t="shared" si="1"/>
        <v>1730994.1520467836</v>
      </c>
      <c r="M22" s="19">
        <f t="shared" si="2"/>
        <v>1442495.126705653</v>
      </c>
    </row>
    <row r="23" spans="1:13" s="1" customFormat="1" ht="49.5" customHeight="1" x14ac:dyDescent="0.2">
      <c r="A23" s="10">
        <v>6</v>
      </c>
      <c r="B23" s="29" t="s">
        <v>29</v>
      </c>
      <c r="C23" s="29"/>
      <c r="D23" s="29"/>
      <c r="E23" s="29"/>
      <c r="F23" s="29"/>
      <c r="G23" s="14">
        <f t="shared" si="0"/>
        <v>685185.18518518517</v>
      </c>
      <c r="I23" s="23">
        <f>K23*I24/K24</f>
        <v>766666.66666666663</v>
      </c>
      <c r="J23" s="23">
        <f>K23*J24/K24</f>
        <v>750000</v>
      </c>
      <c r="K23" s="31">
        <v>950000</v>
      </c>
      <c r="L23" s="19">
        <f t="shared" si="1"/>
        <v>822222.22222222213</v>
      </c>
      <c r="M23" s="19">
        <f t="shared" si="2"/>
        <v>685185.18518518517</v>
      </c>
    </row>
    <row r="24" spans="1:13" s="1" customFormat="1" ht="27" customHeight="1" x14ac:dyDescent="0.2">
      <c r="A24" s="10"/>
      <c r="B24" s="25" t="s">
        <v>10</v>
      </c>
      <c r="C24" s="25"/>
      <c r="D24" s="25"/>
      <c r="E24" s="25"/>
      <c r="F24" s="25"/>
      <c r="G24" s="14">
        <f>SUM(G18:G23)</f>
        <v>6166666.666666666</v>
      </c>
      <c r="I24" s="22">
        <v>6900000</v>
      </c>
      <c r="J24" s="22">
        <v>6750000</v>
      </c>
      <c r="K24" s="22">
        <f>SUM(K18:K23)</f>
        <v>8550000</v>
      </c>
      <c r="L24" s="22">
        <f>(I24+J24+K24)/3</f>
        <v>7400000</v>
      </c>
      <c r="M24" s="19">
        <f>SUM(M18:M23)</f>
        <v>6166666.666666666</v>
      </c>
    </row>
    <row r="25" spans="1:13" s="6" customFormat="1" ht="27" customHeight="1" x14ac:dyDescent="0.25">
      <c r="A25" s="10"/>
      <c r="B25" s="25" t="s">
        <v>11</v>
      </c>
      <c r="C25" s="25"/>
      <c r="D25" s="25"/>
      <c r="E25" s="25"/>
      <c r="F25" s="25"/>
      <c r="G25" s="14">
        <f>G24*0.2</f>
        <v>1233333.3333333333</v>
      </c>
      <c r="L25" s="19"/>
      <c r="M25" s="19"/>
    </row>
    <row r="26" spans="1:13" s="6" customFormat="1" ht="27" customHeight="1" x14ac:dyDescent="0.25">
      <c r="A26" s="10"/>
      <c r="B26" s="25" t="s">
        <v>12</v>
      </c>
      <c r="C26" s="25"/>
      <c r="D26" s="25"/>
      <c r="E26" s="25"/>
      <c r="F26" s="25"/>
      <c r="G26" s="14">
        <f>G24+G25</f>
        <v>7399999.9999999991</v>
      </c>
      <c r="I26" s="15"/>
      <c r="J26" s="20"/>
      <c r="K26" s="15"/>
      <c r="L26" s="15"/>
    </row>
    <row r="27" spans="1:13" s="6" customFormat="1" ht="14.25" customHeight="1" x14ac:dyDescent="0.25">
      <c r="A27" s="11"/>
      <c r="B27" s="1"/>
      <c r="C27" s="11"/>
      <c r="D27" s="11"/>
      <c r="E27" s="11"/>
      <c r="F27" s="11"/>
      <c r="I27" s="15"/>
      <c r="J27" s="15"/>
      <c r="K27" s="15"/>
      <c r="L27" s="21"/>
      <c r="M27" s="24"/>
    </row>
    <row r="28" spans="1:13" s="6" customFormat="1" ht="14.25" customHeight="1" x14ac:dyDescent="0.25">
      <c r="A28" s="11"/>
      <c r="B28" s="1"/>
      <c r="C28" s="11"/>
      <c r="D28" s="11"/>
      <c r="E28" s="11"/>
      <c r="F28" s="11"/>
      <c r="I28" s="15"/>
      <c r="J28" s="15"/>
      <c r="K28" s="15"/>
      <c r="L28" s="21"/>
      <c r="M28" s="24"/>
    </row>
    <row r="29" spans="1:13" s="6" customFormat="1" ht="14.25" customHeight="1" x14ac:dyDescent="0.25">
      <c r="A29" s="11"/>
      <c r="B29" s="1"/>
      <c r="C29" s="11"/>
      <c r="D29" s="11"/>
      <c r="E29" s="11"/>
      <c r="F29" s="11"/>
      <c r="I29" s="15"/>
      <c r="J29" s="15"/>
      <c r="K29" s="15"/>
      <c r="L29" s="21"/>
      <c r="M29" s="24"/>
    </row>
    <row r="30" spans="1:13" s="6" customFormat="1" ht="14.25" customHeight="1" x14ac:dyDescent="0.25">
      <c r="A30" s="11"/>
      <c r="B30" s="11"/>
      <c r="C30" s="11"/>
      <c r="D30" s="14"/>
      <c r="E30" s="11"/>
      <c r="F30" s="11"/>
      <c r="I30" s="15"/>
      <c r="J30" s="15"/>
      <c r="K30" s="15"/>
      <c r="L30" s="21"/>
      <c r="M30" s="24"/>
    </row>
    <row r="31" spans="1:13" s="4" customFormat="1" ht="12.75" x14ac:dyDescent="0.2">
      <c r="I31" s="16"/>
      <c r="J31" s="16"/>
      <c r="K31" s="16"/>
      <c r="L31" s="16"/>
      <c r="M31" s="16"/>
    </row>
    <row r="32" spans="1:13" s="1" customFormat="1" ht="12.75" x14ac:dyDescent="0.2">
      <c r="B32" s="1" t="s">
        <v>18</v>
      </c>
      <c r="F32" s="1" t="s">
        <v>19</v>
      </c>
      <c r="I32" s="15"/>
      <c r="J32" s="15"/>
      <c r="K32" s="15"/>
      <c r="L32" s="15"/>
      <c r="M32" s="15"/>
    </row>
  </sheetData>
  <mergeCells count="13">
    <mergeCell ref="B25:F25"/>
    <mergeCell ref="B26:F26"/>
    <mergeCell ref="F2:G2"/>
    <mergeCell ref="A13:G13"/>
    <mergeCell ref="B17:F17"/>
    <mergeCell ref="B18:F18"/>
    <mergeCell ref="B24:F24"/>
    <mergeCell ref="A14:G14"/>
    <mergeCell ref="B20:F20"/>
    <mergeCell ref="B23:F23"/>
    <mergeCell ref="B21:F21"/>
    <mergeCell ref="B19:F19"/>
    <mergeCell ref="B22:F22"/>
  </mergeCells>
  <pageMargins left="0.25" right="0.25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1</cp:revision>
  <cp:lastPrinted>2021-02-18T05:15:28Z</cp:lastPrinted>
  <dcterms:created xsi:type="dcterms:W3CDTF">2020-05-19T12:40:42Z</dcterms:created>
  <dcterms:modified xsi:type="dcterms:W3CDTF">2021-09-06T07:11:28Z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